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<sst xmlns="http://schemas.openxmlformats.org/spreadsheetml/2006/main" count="38" uniqueCount="38">
  <si>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</si>
  <si>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</si>
  <si>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</si>
  <si>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</si>
  <si>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</si>
  <si>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</si>
  <si>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</si>
  <si>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</si>
  <si>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</si>
  <si>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</si>
  <si>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</si>
  <si>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</si>
  <si>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</si>
  <si>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</si>
  <si>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</si>
  <si>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</si>
  <si>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</si>
  <si>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</si>
  <si>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</si>
  <si>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</si>
  <si>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</si>
  <si>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</si>
  <si>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</si>
  <si>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</si>
  <si>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</si>
  <si>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</si>
  <si>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</si>
  <si>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</si>
  <si>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топливных в ОПС Тункинского района для нужд УФПС Республики Бурятия</t>
  </si>
  <si>
    <t xml:space="preserve">Руководитель ОИВ                     </t>
  </si>
  <si>
    <t>Лхасаранов Б.Б.</t>
  </si>
  <si>
    <t xml:space="preserve">168 000(сто шестьдесят восемь тысяч) рублей 00 копеек, без НДС. </t>
  </si>
  <si>
    <t>13.05.2027 г.</t>
  </si>
  <si>
    <t>12.08.2027 г.</t>
  </si>
  <si>
    <t>20.08.2026 г.</t>
  </si>
  <si>
    <t>Коммерческое предложение № 16 от 13.05.2026.</t>
  </si>
  <si>
    <t>Коммерческое предложение № 5 от 12.05.2025.</t>
  </si>
  <si>
    <t>Коммерческое предложение № 171.16 от 20.05.2026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</si>
</sst>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4" fontId="5" fillId="0" borderId="0" xfId="0" applyNumberFormat="1" applyFont="1" applyBorder="1" applyAlignment="1">
      <alignment horizontal="right" vertical="center"/>
    </xf>
    <xf numFmtId="0" fontId="9" fillId="2" borderId="0" xfId="0" applyFont="1" applyFill="1"/>
    <xf numFmtId="0" fontId="4" fillId="0" borderId="0" xfId="0" applyFont="1" applyAlignment="1">
      <alignment horizontal="right"/>
    </xf>
    <xf numFmtId="4" fontId="14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horizontal="right" vertical="center"/>
    </xf>
    <xf numFmtId="14" fontId="11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" fontId="1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6" fillId="0" borderId="0" xfId="0" applyFont="1" applyFill="1"/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5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/>
    </xf>
    <xf numFmtId="4" fontId="3" fillId="0" borderId="16" xfId="0" applyNumberFormat="1" applyFont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vertical="center" wrapText="1"/>
    </xf>
    <xf numFmtId="4" fontId="1" fillId="0" borderId="26" xfId="0" applyNumberFormat="1" applyFont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" fontId="3" fillId="0" borderId="12" xfId="0" applyNumberFormat="1" applyFont="1" applyBorder="1" applyAlignment="1">
      <alignment horizontal="left" vertical="center"/>
    </xf>
    <xf numFmtId="4" fontId="3" fillId="0" borderId="17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C11" sqref="C11:G11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42" t="s">
        <v>28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3" ht="36" customHeight="1" x14ac:dyDescent="0.25">
      <c r="A3" s="47" t="s">
        <v>8</v>
      </c>
      <c r="B3" s="51" t="s">
        <v>17</v>
      </c>
      <c r="C3" s="43" t="s">
        <v>0</v>
      </c>
      <c r="D3" s="43" t="s">
        <v>1</v>
      </c>
      <c r="E3" s="43" t="s">
        <v>18</v>
      </c>
      <c r="F3" s="53" t="s">
        <v>16</v>
      </c>
      <c r="G3" s="54"/>
      <c r="H3" s="54"/>
      <c r="I3" s="49" t="s">
        <v>19</v>
      </c>
      <c r="J3" s="49" t="s">
        <v>15</v>
      </c>
      <c r="K3" s="45" t="s">
        <v>14</v>
      </c>
    </row>
    <row r="4" spans="1:13" ht="39" customHeight="1" thickBot="1" x14ac:dyDescent="0.3">
      <c r="A4" s="48"/>
      <c r="B4" s="52"/>
      <c r="C4" s="44"/>
      <c r="D4" s="44"/>
      <c r="E4" s="44"/>
      <c r="F4" s="19" t="s">
        <v>2</v>
      </c>
      <c r="G4" s="19" t="s">
        <v>3</v>
      </c>
      <c r="H4" s="19" t="s">
        <v>12</v>
      </c>
      <c r="I4" s="50"/>
      <c r="J4" s="50"/>
      <c r="K4" s="46"/>
    </row>
    <row r="5" spans="1:13" ht="63.75" customHeight="1" thickBot="1" x14ac:dyDescent="0.3">
      <c r="A5" s="26">
        <v>1</v>
      </c>
      <c r="B5" s="33" t="s">
        <v>24</v>
      </c>
      <c r="C5" s="27" t="s">
        <v>23</v>
      </c>
      <c r="D5" s="22">
        <v>24</v>
      </c>
      <c r="E5" s="22">
        <v>3</v>
      </c>
      <c r="F5" s="34">
        <v>7000</v>
      </c>
      <c r="G5" s="35">
        <v>7250</v>
      </c>
      <c r="H5" s="35">
        <v>7500</v>
      </c>
      <c r="I5" s="25">
        <v>5000</v>
      </c>
      <c r="J5" s="23">
        <f>STDEV(F5:H5)/AVERAGE(F5:H5)</f>
        <v>3.4482758620689655E-2</v>
      </c>
      <c r="K5" s="24">
        <f>F5*D5</f>
        <v>168000</v>
      </c>
    </row>
    <row r="6" spans="1:13" ht="29.25" customHeight="1" thickBot="1" x14ac:dyDescent="0.3">
      <c r="A6" s="58" t="s">
        <v>25</v>
      </c>
      <c r="B6" s="59"/>
      <c r="C6" s="59"/>
      <c r="D6" s="59"/>
      <c r="E6" s="59"/>
      <c r="F6" s="59"/>
      <c r="G6" s="59"/>
      <c r="H6" s="59"/>
      <c r="I6" s="60"/>
      <c r="J6" s="20"/>
      <c r="K6" s="21">
        <f>SUM(K5:K5)</f>
        <v>168000</v>
      </c>
      <c r="L6" s="8"/>
      <c r="M6" s="9"/>
    </row>
    <row r="7" spans="1:13" ht="57" customHeight="1" x14ac:dyDescent="0.25">
      <c r="A7" s="30" t="s">
        <v>31</v>
      </c>
      <c r="B7" s="28"/>
      <c r="C7" s="28"/>
      <c r="D7" s="28"/>
      <c r="E7" s="28"/>
      <c r="F7" s="28"/>
      <c r="G7" s="28"/>
      <c r="H7" s="28"/>
      <c r="I7" s="28"/>
      <c r="J7" s="28"/>
      <c r="K7" s="29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66" t="s">
        <v>21</v>
      </c>
      <c r="B10" s="67"/>
      <c r="C10" s="69" t="s">
        <v>22</v>
      </c>
      <c r="D10" s="69"/>
      <c r="E10" s="69"/>
      <c r="F10" s="69"/>
      <c r="G10" s="67"/>
      <c r="H10" s="61" t="s">
        <v>20</v>
      </c>
      <c r="I10" s="68"/>
      <c r="J10" s="68"/>
      <c r="K10" s="62"/>
    </row>
    <row r="11" spans="1:13" s="7" customFormat="1" ht="32.25" customHeight="1" x14ac:dyDescent="0.25">
      <c r="A11" s="61" t="s">
        <v>9</v>
      </c>
      <c r="B11" s="62"/>
      <c r="C11" s="40" t="s">
        <v>35</v>
      </c>
      <c r="D11" s="40"/>
      <c r="E11" s="40"/>
      <c r="F11" s="40"/>
      <c r="G11" s="41"/>
      <c r="H11" s="37" t="s">
        <v>32</v>
      </c>
      <c r="I11" s="38"/>
      <c r="J11" s="38"/>
      <c r="K11" s="39"/>
    </row>
    <row r="12" spans="1:13" s="7" customFormat="1" ht="36" customHeight="1" x14ac:dyDescent="0.25">
      <c r="A12" s="61" t="s">
        <v>10</v>
      </c>
      <c r="B12" s="62"/>
      <c r="C12" s="70" t="s">
        <v>36</v>
      </c>
      <c r="D12" s="70"/>
      <c r="E12" s="70"/>
      <c r="F12" s="70"/>
      <c r="G12" s="71"/>
      <c r="H12" s="37" t="s">
        <v>33</v>
      </c>
      <c r="I12" s="38"/>
      <c r="J12" s="38"/>
      <c r="K12" s="39"/>
    </row>
    <row r="13" spans="1:13" s="7" customFormat="1" ht="36" customHeight="1" x14ac:dyDescent="0.25">
      <c r="A13" s="64" t="s">
        <v>11</v>
      </c>
      <c r="B13" s="65"/>
      <c r="C13" s="70" t="s">
        <v>37</v>
      </c>
      <c r="D13" s="70"/>
      <c r="E13" s="70"/>
      <c r="F13" s="70"/>
      <c r="G13" s="71"/>
      <c r="H13" s="37" t="s">
        <v>34</v>
      </c>
      <c r="I13" s="38"/>
      <c r="J13" s="38"/>
      <c r="K13" s="39"/>
    </row>
    <row r="14" spans="1:13" s="10" customFormat="1" ht="17.25" customHeight="1" x14ac:dyDescent="0.25">
      <c r="A14" s="63"/>
      <c r="B14" s="63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55" t="s">
        <v>13</v>
      </c>
      <c r="B15" s="55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s="10" customFormat="1" ht="17.25" customHeight="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 s="10" customFormat="1" ht="17.25" customHeight="1" x14ac:dyDescent="0.25">
      <c r="A19" s="31" t="s">
        <v>29</v>
      </c>
      <c r="B19" s="31"/>
      <c r="C19" s="31"/>
      <c r="D19" s="31"/>
      <c r="E19" s="31"/>
      <c r="F19" s="32"/>
      <c r="G19" s="36" t="s">
        <v>30</v>
      </c>
      <c r="H19" s="31"/>
      <c r="I19" s="31"/>
      <c r="J19" s="31"/>
      <c r="K19" s="31"/>
    </row>
    <row r="20" spans="1:11" s="10" customFormat="1" ht="17.25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s="10" customFormat="1" ht="17.25" customHeight="1" x14ac:dyDescent="0.25">
      <c r="A21" s="56"/>
      <c r="B21" s="56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</row>
  </sheetData>
  <mergeCells count="29"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B4521F-0AEF-4C3B-A6F5-D7640F4CC761}">
  <ds:schemaRefs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2026-05-22T02:27:52Z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